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omatório" sheetId="1" r:id="rId4"/>
    <sheet state="hidden" name="Subtração" sheetId="2" r:id="rId5"/>
    <sheet state="visible" name="IMR alimentos" sheetId="3" r:id="rId6"/>
  </sheets>
  <definedNames/>
  <calcPr/>
  <extLst>
    <ext uri="GoogleSheetsCustomDataVersion2">
      <go:sheetsCustomData xmlns:go="http://customooxmlschemas.google.com/" r:id="rId7" roundtripDataChecksum="ECNlmbUhM9/Kv/Zq2qHDnyYYQQExw5aFNPZbsmSI8Hg="/>
    </ext>
  </extLst>
</workbook>
</file>

<file path=xl/sharedStrings.xml><?xml version="1.0" encoding="utf-8"?>
<sst xmlns="http://schemas.openxmlformats.org/spreadsheetml/2006/main" count="159" uniqueCount="64">
  <si>
    <t>ANEXO II - Pesquisa de qualidade dos serviços do IMR</t>
  </si>
  <si>
    <t>REF.</t>
  </si>
  <si>
    <t>Processo Administrativo n.º 23432.002029.2022-65 - Jardinagem</t>
  </si>
  <si>
    <t xml:space="preserve">Cálculo: Média dos pesos dos conceitos: insuficiente (2), regular (3), Bom (4) e ótimo (5) multiplicado pela constante K = 23. O resultado será avaliado com base nas faixas de reajuste abaixo.
Qualidade=(∑ Pesos)/(Qtd Conceitos)*K
</t>
  </si>
  <si>
    <t>K</t>
  </si>
  <si>
    <t>=</t>
  </si>
  <si>
    <t>1) Qualidade de</t>
  </si>
  <si>
    <t>à</t>
  </si>
  <si>
    <t>2) Qualidade de</t>
  </si>
  <si>
    <t>3) Qualidade de</t>
  </si>
  <si>
    <t>4) Qualidade de</t>
  </si>
  <si>
    <t>D</t>
  </si>
  <si>
    <t>Insuficiente</t>
  </si>
  <si>
    <t>Regular</t>
  </si>
  <si>
    <t>Bom</t>
  </si>
  <si>
    <t>Ótimo</t>
  </si>
  <si>
    <t>Pesos</t>
  </si>
  <si>
    <t>Assiduidade e Permanência</t>
  </si>
  <si>
    <t>x</t>
  </si>
  <si>
    <t>Pontualidade</t>
  </si>
  <si>
    <t>Prontidão e proatividade na prestação do serviço (operacional e administrativo)</t>
  </si>
  <si>
    <t>Tratamento dispensado ao público quando da execução do serviço</t>
  </si>
  <si>
    <t>Asseio e conservação adequado do mobiliário e equipamentos</t>
  </si>
  <si>
    <t>Qualidade, limpeza, adequação e uso dos IPIs e uniformes</t>
  </si>
  <si>
    <t>Tempo de substituição do profissional ausente</t>
  </si>
  <si>
    <t>Manutenção e limpeza do gramado adequado ao uso diário e proteção dos usuários</t>
  </si>
  <si>
    <t>Manutenção das coroas e poda das árvores e arbustos</t>
  </si>
  <si>
    <t>Adubação das plantas, árvores e demais plantações que necessitem de tal ação</t>
  </si>
  <si>
    <t>Velocidade de execução dos serviços prestados (desde que prestados de forma adequada)</t>
  </si>
  <si>
    <t>Descarte adequado dos resíduos gerados pelo serviço</t>
  </si>
  <si>
    <t>Proatividade para identificação e correção de falhas em relação ao serviço (adubação, poda, roçada)</t>
  </si>
  <si>
    <t>Entrega e substituição de insumos e uniformes nas condições estabelecidas pelo TR</t>
  </si>
  <si>
    <t>Entrega, substituição e manutenção preventiva e corretiva dos equipamentos</t>
  </si>
  <si>
    <t>Orientação por parte da empresa quanto à benefícios, remuneração e outros de natureza trabalhista</t>
  </si>
  <si>
    <t>Orientação técnica quanto ao manuseio dos equipamentos e materiais</t>
  </si>
  <si>
    <t xml:space="preserve">Entrega tempestiva e completa de documentação mensal para medição da fatura </t>
  </si>
  <si>
    <t>Qualidade do serviço (0 a 100)</t>
  </si>
  <si>
    <t>Valor a ser pago (% do valor mensal do contrato)</t>
  </si>
  <si>
    <t>Justificativa das avaliações Insuficientes ou Regulares</t>
  </si>
  <si>
    <t>__________________________________</t>
  </si>
  <si>
    <t>Catanduva,</t>
  </si>
  <si>
    <t>Assinatura do fiscal</t>
  </si>
  <si>
    <t>ANEXO VI - Pesquisa de qualidade dos serviços do IMR</t>
  </si>
  <si>
    <t>Julho</t>
  </si>
  <si>
    <t>Processo Administrativo n.º 23432.001651.2023-37 - Vigilância</t>
  </si>
  <si>
    <t>P</t>
  </si>
  <si>
    <t>Sub</t>
  </si>
  <si>
    <t>Asseio e conservação adequado do mobiliário e equipamentos utilizados</t>
  </si>
  <si>
    <t>Qualidade, limpeza, adequação e uso dos EPIs e uniformes</t>
  </si>
  <si>
    <t>Tempo de substituição do profissional ausente.</t>
  </si>
  <si>
    <t>Frequencia da vinda do preposto ao posto.</t>
  </si>
  <si>
    <t>Registro das ocorrências de forma adequada.</t>
  </si>
  <si>
    <t>Proatividade para identificação e correção de falhas em relação ao serviço.</t>
  </si>
  <si>
    <t>Não há pontualidade com algumas obrigações legais: não realizaram o pagamento dos salários (o pagamento aos vigilantes foi feito diretamente pela administração do campus) e benefícios de alimentação (pagamento não efetuado). Notificações da fiscalização durante o mês sem devolutivas da empresa. A perda de pontuação é referente ao gerenciamento do contrato pela Kolunna e não pela atuação dos vigilantes.</t>
  </si>
  <si>
    <t>Processo Administrativo n.º  23432.001014.2025-22
Entrega de alimentos</t>
  </si>
  <si>
    <t>1. Conformidade dos itens com as especificações solicitadas</t>
  </si>
  <si>
    <t>2. As quantidades corretas, conforme a solicitação</t>
  </si>
  <si>
    <t>3. Entrega em até 7 dias da solicitação</t>
  </si>
  <si>
    <t>4. Realização das entregas nos horários definidos nos itens 5.2 à 5.3, do Termo de Referências.</t>
  </si>
  <si>
    <t>Serão considerados as seguintes notas para os seguintes critérios, conforme segue:</t>
  </si>
  <si>
    <t>1. "Conformidade dos itens com as especificações solicitadas"
Ótimo: Os itens entregues cumprem totalmente o solicitato, sem a necessidade de substituições identificadas no ato da entrega;
Bom: Os itens entregues cumprem totalmente o solicitado, porém foi idetificada a necessidade de substituição de até 5% do pedido, no ato da entrega, ou na conferência final;
Regular: Os itens possuem diferenças pontuais que divergem do TR, porém não geram prejuízo para a Administração. Ou identificação da necessidade desubstituição de até 15% do pedido;
Insuficiente: Os itens não atendem ao TR integralmente, necessitam de taxa de substituição acima de 15% do total do pedido.</t>
  </si>
  <si>
    <t>2. As quantidades corretas, conforme a solicitação
Ótimo: Os itens foram entregues na quantidade solicitada, sem a necessidade de suplementação;
Bom: Os itens entregues na quantidade solicitada, ou admite-se a necessidade de suplementação da entrega, até o fim do horário de entregas do dia (das 7h00 às 10h00, para os hortifrutis, e das 07h00 às 11h00 para os demais itens;
Regular: Os itens foram entregues em quantidade aquém da solicitada, em até 10%, e não foi feita a suplementação dentro dos horários de entrega, no mesmo dia. Em caso de reincidência, a nota será reduzida para Insuficiente automaticamente;
Insuficiente: Os itens não foram entregues integralmente, em taxa acima de 10% do total, não tendo sido regularizada no mesmo dia e nos dias posteriores.</t>
  </si>
  <si>
    <t>3. Entrega em até 7 dias da solicitação
Ótimo: Os itens foram entregues em até 1 dia, contado da solicitação;
Bom: Os itens foram entregues em até 3 dias, contados da solicitação;
Regular: Os itens foram entregues em até 7 dias, contados da solicitação;
Insuficiente: Os itens não foram entregues dentro do prazo acordado.</t>
  </si>
  <si>
    <t>4. Realização das entregas nos horários definidos nos itens 5.2 à 5.3, do Termo de Referências*
Ótimo: Os itens foram entregues até as 08h00;
Bom: Os itens foram entregues dentro do horário acordado;
Regular: - 
Insuficiente: Os itens não foram entregues dentro do horário acordado.
*Caso a entrega seja mista, contando com hortifrutis e itens comuns, se aplica o prazo máximo dos primeiros;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</si>
</sst>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sz val="11.0"/>
      <color rgb="FFFF0000"/>
      <name val="Calibri"/>
    </font>
    <font>
      <b/>
      <sz val="11.0"/>
      <color rgb="FFFF0000"/>
      <name val="Calibri"/>
    </font>
    <font>
      <u/>
      <sz val="11.0"/>
      <color theme="1"/>
      <name val="Calibri"/>
    </font>
    <font>
      <u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30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top/>
      <bottom/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vertical="center"/>
    </xf>
    <xf borderId="2" fillId="2" fontId="2" numFmtId="0" xfId="0" applyAlignment="1" applyBorder="1" applyFont="1">
      <alignment horizontal="right"/>
    </xf>
    <xf borderId="3" fillId="2" fontId="2" numFmtId="0" xfId="0" applyAlignment="1" applyBorder="1" applyFont="1">
      <alignment horizontal="right"/>
    </xf>
    <xf borderId="3" fillId="2" fontId="1" numFmtId="0" xfId="0" applyAlignment="1" applyBorder="1" applyFont="1">
      <alignment horizontal="center"/>
    </xf>
    <xf borderId="4" fillId="2" fontId="1" numFmtId="0" xfId="0" applyAlignment="1" applyBorder="1" applyFont="1">
      <alignment horizontal="center"/>
    </xf>
    <xf borderId="5" fillId="0" fontId="3" numFmtId="0" xfId="0" applyBorder="1" applyFont="1"/>
    <xf borderId="6" fillId="0" fontId="3" numFmtId="0" xfId="0" applyBorder="1" applyFont="1"/>
    <xf borderId="7" fillId="2" fontId="2" numFmtId="0" xfId="0" applyAlignment="1" applyBorder="1" applyFont="1">
      <alignment horizontal="center" vertical="center"/>
    </xf>
    <xf borderId="8" fillId="0" fontId="3" numFmtId="0" xfId="0" applyBorder="1" applyFont="1"/>
    <xf borderId="9" fillId="0" fontId="3" numFmtId="0" xfId="0" applyBorder="1" applyFont="1"/>
    <xf borderId="10" fillId="2" fontId="1" numFmtId="0" xfId="0" applyAlignment="1" applyBorder="1" applyFont="1">
      <alignment horizontal="left" shrinkToFit="0" vertical="center" wrapText="1"/>
    </xf>
    <xf borderId="11" fillId="0" fontId="3" numFmtId="0" xfId="0" applyBorder="1" applyFont="1"/>
    <xf borderId="12" fillId="0" fontId="3" numFmtId="0" xfId="0" applyBorder="1" applyFont="1"/>
    <xf borderId="13" fillId="2" fontId="1" numFmtId="0" xfId="0" applyAlignment="1" applyBorder="1" applyFont="1">
      <alignment horizontal="right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right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4" fillId="2" fontId="1" numFmtId="9" xfId="0" applyAlignment="1" applyBorder="1" applyFont="1" applyNumberFormat="1">
      <alignment horizontal="center" shrinkToFit="0" vertical="center" wrapText="1"/>
    </xf>
    <xf borderId="15" fillId="2" fontId="1" numFmtId="0" xfId="0" applyAlignment="1" applyBorder="1" applyFont="1">
      <alignment horizontal="right" shrinkToFit="0" vertical="center" wrapText="1"/>
    </xf>
    <xf borderId="16" fillId="2" fontId="1" numFmtId="0" xfId="0" applyAlignment="1" applyBorder="1" applyFont="1">
      <alignment horizontal="right" shrinkToFit="0" vertical="center" wrapText="1"/>
    </xf>
    <xf borderId="16" fillId="2" fontId="1" numFmtId="0" xfId="0" applyAlignment="1" applyBorder="1" applyFont="1">
      <alignment horizontal="center" shrinkToFit="0" vertical="center" wrapText="1"/>
    </xf>
    <xf borderId="17" fillId="2" fontId="1" numFmtId="9" xfId="0" applyAlignment="1" applyBorder="1" applyFont="1" applyNumberFormat="1">
      <alignment horizontal="center" shrinkToFit="0" vertical="center" wrapText="1"/>
    </xf>
    <xf borderId="18" fillId="2" fontId="1" numFmtId="0" xfId="0" applyAlignment="1" applyBorder="1" applyFont="1">
      <alignment vertical="center"/>
    </xf>
    <xf borderId="19" fillId="2" fontId="1" numFmtId="0" xfId="0" applyAlignment="1" applyBorder="1" applyFont="1">
      <alignment horizontal="center" vertical="center"/>
    </xf>
    <xf borderId="20" fillId="2" fontId="1" numFmtId="0" xfId="0" applyAlignment="1" applyBorder="1" applyFont="1">
      <alignment horizontal="center" shrinkToFit="0" vertical="center" wrapText="1"/>
    </xf>
    <xf borderId="21" fillId="2" fontId="1" numFmtId="0" xfId="0" applyAlignment="1" applyBorder="1" applyFont="1">
      <alignment horizontal="center" shrinkToFit="0" vertical="center" wrapText="1"/>
    </xf>
    <xf borderId="22" fillId="2" fontId="1" numFmtId="0" xfId="0" applyAlignment="1" applyBorder="1" applyFont="1">
      <alignment horizontal="right" vertical="center"/>
    </xf>
    <xf borderId="23" fillId="2" fontId="1" numFmtId="0" xfId="0" applyAlignment="1" applyBorder="1" applyFont="1">
      <alignment horizontal="right" vertical="center"/>
    </xf>
    <xf borderId="24" fillId="2" fontId="1" numFmtId="0" xfId="0" applyAlignment="1" applyBorder="1" applyFont="1">
      <alignment horizontal="center" vertical="center"/>
    </xf>
    <xf borderId="25" fillId="2" fontId="1" numFmtId="0" xfId="0" applyAlignment="1" applyBorder="1" applyFont="1">
      <alignment horizontal="center" vertical="center"/>
    </xf>
    <xf borderId="22" fillId="2" fontId="4" numFmtId="0" xfId="0" applyAlignment="1" applyBorder="1" applyFont="1">
      <alignment horizontal="left" vertical="center"/>
    </xf>
    <xf borderId="23" fillId="2" fontId="4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center"/>
    </xf>
    <xf borderId="22" fillId="2" fontId="1" numFmtId="0" xfId="0" applyAlignment="1" applyBorder="1" applyFont="1">
      <alignment horizontal="left" vertical="center"/>
    </xf>
    <xf borderId="23" fillId="2" fontId="1" numFmtId="0" xfId="0" applyAlignment="1" applyBorder="1" applyFont="1">
      <alignment horizontal="center" vertical="center"/>
    </xf>
    <xf borderId="23" fillId="2" fontId="5" numFmtId="0" xfId="0" applyAlignment="1" applyBorder="1" applyFont="1">
      <alignment horizontal="center" vertical="center"/>
    </xf>
    <xf borderId="13" fillId="2" fontId="1" numFmtId="0" xfId="0" applyBorder="1" applyFont="1"/>
    <xf borderId="14" fillId="2" fontId="1" numFmtId="0" xfId="0" applyAlignment="1" applyBorder="1" applyFont="1">
      <alignment vertical="center"/>
    </xf>
    <xf borderId="22" fillId="2" fontId="1" numFmtId="0" xfId="0" applyAlignment="1" applyBorder="1" applyFont="1">
      <alignment horizontal="right"/>
    </xf>
    <xf borderId="23" fillId="2" fontId="1" numFmtId="0" xfId="0" applyAlignment="1" applyBorder="1" applyFont="1">
      <alignment horizontal="right"/>
    </xf>
    <xf borderId="24" fillId="2" fontId="1" numFmtId="2" xfId="0" applyAlignment="1" applyBorder="1" applyFont="1" applyNumberFormat="1">
      <alignment horizontal="center" vertical="center"/>
    </xf>
    <xf borderId="24" fillId="2" fontId="1" numFmtId="9" xfId="0" applyAlignment="1" applyBorder="1" applyFont="1" applyNumberFormat="1">
      <alignment horizontal="center" vertical="center"/>
    </xf>
    <xf borderId="26" fillId="2" fontId="6" numFmtId="0" xfId="0" applyAlignment="1" applyBorder="1" applyFont="1">
      <alignment horizontal="center" vertical="center"/>
    </xf>
    <xf borderId="27" fillId="0" fontId="3" numFmtId="0" xfId="0" applyBorder="1" applyFont="1"/>
    <xf borderId="16" fillId="2" fontId="1" numFmtId="0" xfId="0" applyAlignment="1" applyBorder="1" applyFont="1">
      <alignment vertical="center"/>
    </xf>
    <xf borderId="17" fillId="2" fontId="1" numFmtId="0" xfId="0" applyAlignment="1" applyBorder="1" applyFont="1">
      <alignment vertical="center"/>
    </xf>
    <xf borderId="1" fillId="2" fontId="1" numFmtId="2" xfId="0" applyBorder="1" applyFont="1" applyNumberFormat="1"/>
    <xf borderId="1" fillId="2" fontId="7" numFmtId="0" xfId="0" applyAlignment="1" applyBorder="1" applyFont="1">
      <alignment horizontal="center"/>
    </xf>
    <xf borderId="1" fillId="2" fontId="8" numFmtId="0" xfId="0" applyBorder="1" applyFont="1"/>
    <xf borderId="28" fillId="2" fontId="1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1" fillId="2" fontId="1" numFmtId="0" xfId="0" applyAlignment="1" applyBorder="1" applyFont="1">
      <alignment horizontal="center" vertical="center"/>
    </xf>
    <xf borderId="29" fillId="2" fontId="1" numFmtId="14" xfId="0" applyAlignment="1" applyBorder="1" applyFont="1" applyNumberFormat="1">
      <alignment horizontal="center" vertical="center"/>
    </xf>
    <xf borderId="22" fillId="2" fontId="1" numFmtId="0" xfId="0" applyAlignment="1" applyBorder="1" applyFont="1">
      <alignment horizontal="left" shrinkToFit="0" vertical="center" wrapText="1"/>
    </xf>
    <xf borderId="7" fillId="2" fontId="2" numFmtId="0" xfId="0" applyAlignment="1" applyBorder="1" applyFont="1">
      <alignment horizontal="center" readingOrder="0" vertical="center"/>
    </xf>
    <xf borderId="1" fillId="2" fontId="1" numFmtId="0" xfId="0" applyAlignment="1" applyBorder="1" applyFont="1">
      <alignment horizontal="left"/>
    </xf>
  </cellXfs>
  <cellStyles count="1">
    <cellStyle xfId="0" name="Normal" builtinId="0"/>
  </cellStyles>
  <dxfs count="2">
    <dxf>
      <font/>
      <fill>
        <patternFill patternType="solid">
          <fgColor rgb="FFFF7C80"/>
          <bgColor rgb="FFFF7C80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84.71"/>
    <col customWidth="1" min="3" max="3" width="2.43"/>
    <col customWidth="1" min="4" max="7" width="10.71"/>
    <col customWidth="1" min="8" max="8" width="3.71"/>
    <col customWidth="1" min="9" max="26" width="14.57"/>
  </cols>
  <sheetData>
    <row r="1" ht="18.75" customHeight="1">
      <c r="A1" s="1"/>
      <c r="B1" s="1"/>
      <c r="C1" s="1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3" t="s">
        <v>0</v>
      </c>
      <c r="C2" s="4"/>
      <c r="D2" s="5" t="s">
        <v>1</v>
      </c>
      <c r="E2" s="6"/>
      <c r="F2" s="7"/>
      <c r="G2" s="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40.5" customHeight="1">
      <c r="A3" s="1"/>
      <c r="B3" s="9" t="s">
        <v>2</v>
      </c>
      <c r="C3" s="10"/>
      <c r="D3" s="10"/>
      <c r="E3" s="10"/>
      <c r="F3" s="10"/>
      <c r="G3" s="1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76.5" customHeight="1">
      <c r="A4" s="1"/>
      <c r="B4" s="12" t="s">
        <v>3</v>
      </c>
      <c r="C4" s="13"/>
      <c r="D4" s="13"/>
      <c r="E4" s="13"/>
      <c r="F4" s="13"/>
      <c r="G4" s="1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8.75" customHeight="1">
      <c r="A5" s="1"/>
      <c r="B5" s="15" t="s">
        <v>4</v>
      </c>
      <c r="C5" s="16" t="s">
        <v>5</v>
      </c>
      <c r="D5" s="17">
        <v>27.0</v>
      </c>
      <c r="E5" s="7"/>
      <c r="F5" s="7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3.5" customHeight="1">
      <c r="A6" s="1"/>
      <c r="B6" s="15" t="s">
        <v>6</v>
      </c>
      <c r="C6" s="18"/>
      <c r="D6" s="19">
        <v>95.0</v>
      </c>
      <c r="E6" s="19" t="s">
        <v>7</v>
      </c>
      <c r="F6" s="19">
        <v>100.0</v>
      </c>
      <c r="G6" s="20">
        <v>1.0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3.5" customHeight="1">
      <c r="A7" s="1"/>
      <c r="B7" s="15" t="s">
        <v>8</v>
      </c>
      <c r="C7" s="18"/>
      <c r="D7" s="19">
        <v>90.0</v>
      </c>
      <c r="E7" s="19" t="s">
        <v>7</v>
      </c>
      <c r="F7" s="19">
        <v>94.99</v>
      </c>
      <c r="G7" s="20">
        <v>0.98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3.5" customHeight="1">
      <c r="A8" s="1"/>
      <c r="B8" s="15" t="s">
        <v>9</v>
      </c>
      <c r="C8" s="18"/>
      <c r="D8" s="19">
        <v>80.0</v>
      </c>
      <c r="E8" s="19" t="s">
        <v>7</v>
      </c>
      <c r="F8" s="19">
        <v>89.99</v>
      </c>
      <c r="G8" s="20">
        <v>0.96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2.75" customHeight="1">
      <c r="A9" s="1"/>
      <c r="B9" s="21" t="s">
        <v>10</v>
      </c>
      <c r="C9" s="22"/>
      <c r="D9" s="23">
        <v>0.0</v>
      </c>
      <c r="E9" s="23" t="s">
        <v>7</v>
      </c>
      <c r="F9" s="23">
        <v>79.99</v>
      </c>
      <c r="G9" s="24">
        <v>0.95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2"/>
      <c r="E10" s="2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25"/>
      <c r="C11" s="26" t="s">
        <v>11</v>
      </c>
      <c r="D11" s="27" t="s">
        <v>12</v>
      </c>
      <c r="E11" s="27" t="s">
        <v>13</v>
      </c>
      <c r="F11" s="27" t="s">
        <v>14</v>
      </c>
      <c r="G11" s="28" t="s">
        <v>15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29" t="s">
        <v>16</v>
      </c>
      <c r="C12" s="30"/>
      <c r="D12" s="31">
        <v>2.0</v>
      </c>
      <c r="E12" s="31">
        <v>3.0</v>
      </c>
      <c r="F12" s="31">
        <v>4.0</v>
      </c>
      <c r="G12" s="32">
        <v>5.0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33" t="s">
        <v>17</v>
      </c>
      <c r="C13" s="34">
        <v>1.0</v>
      </c>
      <c r="D13" s="31"/>
      <c r="E13" s="31"/>
      <c r="F13" s="31" t="s">
        <v>18</v>
      </c>
      <c r="G13" s="32"/>
      <c r="H13" s="1"/>
      <c r="I13" s="35"/>
      <c r="J13" s="1">
        <f>COUNTA(F13:F30)*F12</f>
        <v>48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33" t="s">
        <v>19</v>
      </c>
      <c r="C14" s="34">
        <v>1.0</v>
      </c>
      <c r="D14" s="31"/>
      <c r="E14" s="31"/>
      <c r="F14" s="31" t="s">
        <v>18</v>
      </c>
      <c r="G14" s="32"/>
      <c r="H14" s="1"/>
      <c r="I14" s="35"/>
      <c r="J14" s="1">
        <f>SUM(C13:C30)</f>
        <v>22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33" t="s">
        <v>20</v>
      </c>
      <c r="C15" s="34">
        <v>1.0</v>
      </c>
      <c r="D15" s="31"/>
      <c r="E15" s="31"/>
      <c r="F15" s="31" t="s">
        <v>18</v>
      </c>
      <c r="G15" s="32"/>
      <c r="H15" s="1"/>
      <c r="I15" s="35"/>
      <c r="J15" s="1">
        <f>J13/J14</f>
        <v>2.181818182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33" t="s">
        <v>21</v>
      </c>
      <c r="C16" s="34">
        <v>1.0</v>
      </c>
      <c r="D16" s="31"/>
      <c r="E16" s="31"/>
      <c r="F16" s="31" t="s">
        <v>18</v>
      </c>
      <c r="G16" s="32"/>
      <c r="H16" s="1"/>
      <c r="I16" s="35"/>
      <c r="J16" s="1">
        <f>J15*D5</f>
        <v>58.90909091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33" t="s">
        <v>22</v>
      </c>
      <c r="C17" s="34">
        <v>1.0</v>
      </c>
      <c r="D17" s="31"/>
      <c r="E17" s="31"/>
      <c r="F17" s="31" t="s">
        <v>18</v>
      </c>
      <c r="G17" s="32"/>
      <c r="H17" s="1"/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36" t="s">
        <v>23</v>
      </c>
      <c r="C18" s="37">
        <v>1.0</v>
      </c>
      <c r="D18" s="31"/>
      <c r="E18" s="31"/>
      <c r="F18" s="31" t="s">
        <v>18</v>
      </c>
      <c r="G18" s="32"/>
      <c r="H18" s="1"/>
      <c r="I18" s="3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36" t="s">
        <v>24</v>
      </c>
      <c r="C19" s="38">
        <v>2.0</v>
      </c>
      <c r="D19" s="31"/>
      <c r="E19" s="31"/>
      <c r="F19" s="31"/>
      <c r="G19" s="32" t="s">
        <v>18</v>
      </c>
      <c r="H19" s="1"/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36" t="s">
        <v>25</v>
      </c>
      <c r="C20" s="38">
        <v>2.0</v>
      </c>
      <c r="D20" s="31"/>
      <c r="E20" s="31"/>
      <c r="F20" s="31"/>
      <c r="G20" s="32" t="s">
        <v>18</v>
      </c>
      <c r="H20" s="1"/>
      <c r="I20" s="3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36" t="s">
        <v>26</v>
      </c>
      <c r="C21" s="37">
        <v>1.0</v>
      </c>
      <c r="D21" s="31"/>
      <c r="E21" s="31"/>
      <c r="F21" s="31" t="s">
        <v>18</v>
      </c>
      <c r="G21" s="32"/>
      <c r="H21" s="1"/>
      <c r="I21" s="3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36" t="s">
        <v>27</v>
      </c>
      <c r="C22" s="37">
        <v>1.0</v>
      </c>
      <c r="D22" s="31"/>
      <c r="E22" s="31"/>
      <c r="F22" s="31" t="s">
        <v>18</v>
      </c>
      <c r="G22" s="32"/>
      <c r="H22" s="1"/>
      <c r="I22" s="3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36" t="s">
        <v>28</v>
      </c>
      <c r="C23" s="38">
        <v>2.0</v>
      </c>
      <c r="D23" s="31"/>
      <c r="E23" s="31"/>
      <c r="F23" s="31"/>
      <c r="G23" s="32" t="s">
        <v>18</v>
      </c>
      <c r="H23" s="1"/>
      <c r="I23" s="3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36" t="s">
        <v>29</v>
      </c>
      <c r="C24" s="37">
        <v>1.0</v>
      </c>
      <c r="D24" s="31"/>
      <c r="E24" s="31"/>
      <c r="F24" s="31" t="s">
        <v>18</v>
      </c>
      <c r="G24" s="32"/>
      <c r="H24" s="1"/>
      <c r="I24" s="3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33" t="s">
        <v>30</v>
      </c>
      <c r="C25" s="38">
        <v>1.0</v>
      </c>
      <c r="D25" s="31"/>
      <c r="E25" s="31"/>
      <c r="F25" s="31" t="s">
        <v>18</v>
      </c>
      <c r="G25" s="32"/>
      <c r="H25" s="1"/>
      <c r="I25" s="3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36" t="s">
        <v>31</v>
      </c>
      <c r="C26" s="38">
        <v>1.0</v>
      </c>
      <c r="D26" s="31"/>
      <c r="E26" s="31"/>
      <c r="F26" s="31" t="s">
        <v>18</v>
      </c>
      <c r="G26" s="32"/>
      <c r="H26" s="1"/>
      <c r="I26" s="3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36" t="s">
        <v>32</v>
      </c>
      <c r="C27" s="38">
        <v>2.0</v>
      </c>
      <c r="D27" s="31"/>
      <c r="E27" s="31"/>
      <c r="F27" s="31"/>
      <c r="G27" s="32" t="s">
        <v>18</v>
      </c>
      <c r="H27" s="1"/>
      <c r="I27" s="3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36" t="s">
        <v>33</v>
      </c>
      <c r="C28" s="38">
        <v>1.0</v>
      </c>
      <c r="D28" s="31"/>
      <c r="E28" s="31"/>
      <c r="F28" s="31"/>
      <c r="G28" s="32" t="s">
        <v>18</v>
      </c>
      <c r="H28" s="1"/>
      <c r="I28" s="3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36" t="s">
        <v>34</v>
      </c>
      <c r="C29" s="38">
        <v>1.0</v>
      </c>
      <c r="D29" s="31"/>
      <c r="E29" s="31"/>
      <c r="F29" s="31"/>
      <c r="G29" s="32" t="s">
        <v>18</v>
      </c>
      <c r="H29" s="1"/>
      <c r="I29" s="3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36" t="s">
        <v>35</v>
      </c>
      <c r="C30" s="37">
        <v>1.0</v>
      </c>
      <c r="D30" s="31"/>
      <c r="E30" s="31"/>
      <c r="F30" s="31" t="s">
        <v>18</v>
      </c>
      <c r="G30" s="32"/>
      <c r="H30" s="1"/>
      <c r="I30" s="3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39"/>
      <c r="C31" s="1"/>
      <c r="D31" s="2"/>
      <c r="E31" s="2"/>
      <c r="F31" s="2"/>
      <c r="G31" s="4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41" t="s">
        <v>36</v>
      </c>
      <c r="C32" s="42"/>
      <c r="D32" s="43">
        <f>IF(((COUNTA(D13:D30)*D12+COUNTA(E13:E30)*E12+COUNTA(F13:F30)*F12+COUNTA(G13:G30)*G12)/SUM(C13:C30)*D5)&gt;100,100,(COUNTA(D13:D30)*D12+COUNTA(E13:E30)*E12+COUNTA(F13:F30)*F12+COUNTA(G13:G30)*G12)/SUM(C13:C30)*D5)</f>
        <v>95.72727273</v>
      </c>
      <c r="E32" s="2"/>
      <c r="F32" s="2"/>
      <c r="G32" s="4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41" t="s">
        <v>37</v>
      </c>
      <c r="C33" s="42"/>
      <c r="D33" s="44">
        <f>IF(AND(ROUND(D32,3)&gt;=D6,ROUND(D32,3)&lt;=F6),G6,IF(AND(ROUND(D32,3)&gt;=D7,ROUND(D32,3)&lt;=F7),G7,IF(AND(ROUND(D32,3)&gt;=D8,ROUND(D32,3)&lt;=F8),G8,IF(AND(ROUND(D32,3)&gt;=D9,ROUND(D32,3)&lt;=F9),G9,""))))</f>
        <v>1</v>
      </c>
      <c r="E33" s="2"/>
      <c r="F33" s="2"/>
      <c r="G33" s="4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45" t="str">
        <f>IFERROR(IF(D32&lt;65,"ABRIR PROCESSO ADMINISTRATIVO CONTRATUAL E SANCIONAR CONFORME ITEM 21 DO TR",""),"")</f>
        <v/>
      </c>
      <c r="C34" s="46"/>
      <c r="D34" s="46"/>
      <c r="E34" s="47"/>
      <c r="F34" s="47"/>
      <c r="G34" s="4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49"/>
      <c r="C35" s="49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50" t="s">
        <v>38</v>
      </c>
      <c r="C36" s="50"/>
      <c r="D36" s="51"/>
      <c r="E36" s="51"/>
      <c r="F36" s="51"/>
      <c r="G36" s="5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52"/>
      <c r="C37" s="53"/>
      <c r="D37" s="53"/>
      <c r="E37" s="53"/>
      <c r="F37" s="53"/>
      <c r="G37" s="5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53"/>
      <c r="C38" s="53"/>
      <c r="D38" s="53"/>
      <c r="E38" s="53"/>
      <c r="F38" s="53"/>
      <c r="G38" s="5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53"/>
      <c r="C39" s="53"/>
      <c r="D39" s="53"/>
      <c r="E39" s="53"/>
      <c r="F39" s="53"/>
      <c r="G39" s="5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53"/>
      <c r="C40" s="53"/>
      <c r="D40" s="53"/>
      <c r="E40" s="53"/>
      <c r="F40" s="53"/>
      <c r="G40" s="5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2"/>
      <c r="E41" s="2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2"/>
      <c r="E42" s="2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54" t="s">
        <v>39</v>
      </c>
      <c r="C43" s="54"/>
      <c r="D43" s="54" t="s">
        <v>40</v>
      </c>
      <c r="E43" s="55">
        <f>TODAY()</f>
        <v>45826</v>
      </c>
      <c r="F43" s="10"/>
      <c r="G43" s="1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54" t="s">
        <v>41</v>
      </c>
      <c r="C44" s="54"/>
      <c r="D44" s="2"/>
      <c r="E44" s="2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2"/>
      <c r="E46" s="2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2"/>
      <c r="E48" s="2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2"/>
      <c r="E49" s="2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2"/>
      <c r="E50" s="2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2"/>
      <c r="E51" s="2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2"/>
      <c r="E52" s="2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2"/>
      <c r="E53" s="2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2"/>
      <c r="E54" s="2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2"/>
      <c r="E58" s="2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2"/>
      <c r="E59" s="2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2"/>
      <c r="E148" s="2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2"/>
      <c r="E149" s="2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2"/>
      <c r="E150" s="2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2"/>
      <c r="E151" s="2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2"/>
      <c r="E152" s="2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2"/>
      <c r="E153" s="2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2"/>
      <c r="E154" s="2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2"/>
      <c r="E155" s="2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2"/>
      <c r="E156" s="2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2"/>
      <c r="E157" s="2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2"/>
      <c r="E158" s="2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2"/>
      <c r="E159" s="2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2"/>
      <c r="E160" s="2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2"/>
      <c r="E161" s="2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2"/>
      <c r="E162" s="2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2"/>
      <c r="E163" s="2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2"/>
      <c r="E164" s="2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2"/>
      <c r="E165" s="2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2"/>
      <c r="E166" s="2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2"/>
      <c r="E167" s="2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2"/>
      <c r="E168" s="2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2"/>
      <c r="E169" s="2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2"/>
      <c r="E170" s="2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2"/>
      <c r="E171" s="2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2"/>
      <c r="E172" s="2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2"/>
      <c r="E173" s="2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2"/>
      <c r="E174" s="2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2"/>
      <c r="E175" s="2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2"/>
      <c r="E176" s="2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2"/>
      <c r="E177" s="2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2"/>
      <c r="E178" s="2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2"/>
      <c r="E179" s="2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2"/>
      <c r="E180" s="2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2"/>
      <c r="E181" s="2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2"/>
      <c r="E182" s="2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2"/>
      <c r="E183" s="2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2"/>
      <c r="E184" s="2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2"/>
      <c r="E185" s="2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2"/>
      <c r="E186" s="2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2"/>
      <c r="E187" s="2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2"/>
      <c r="E188" s="2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2"/>
      <c r="E189" s="2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2"/>
      <c r="E190" s="2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2"/>
      <c r="E191" s="2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2"/>
      <c r="E192" s="2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2"/>
      <c r="E193" s="2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2"/>
      <c r="E194" s="2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2"/>
      <c r="E195" s="2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2"/>
      <c r="E196" s="2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2"/>
      <c r="E197" s="2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2"/>
      <c r="E198" s="2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2"/>
      <c r="E199" s="2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2"/>
      <c r="E200" s="2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2"/>
      <c r="E201" s="2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2"/>
      <c r="E202" s="2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2"/>
      <c r="E203" s="2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2"/>
      <c r="E204" s="2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2"/>
      <c r="E205" s="2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2"/>
      <c r="E206" s="2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2"/>
      <c r="E207" s="2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2"/>
      <c r="E208" s="2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2"/>
      <c r="E209" s="2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2"/>
      <c r="E210" s="2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2"/>
      <c r="E211" s="2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2"/>
      <c r="E212" s="2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2"/>
      <c r="E213" s="2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2"/>
      <c r="E214" s="2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2"/>
      <c r="E215" s="2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2"/>
      <c r="E216" s="2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2"/>
      <c r="E217" s="2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2"/>
      <c r="E218" s="2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2"/>
      <c r="E219" s="2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2"/>
      <c r="E220" s="2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2"/>
      <c r="E221" s="2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2"/>
      <c r="E222" s="2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2"/>
      <c r="E223" s="2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2"/>
      <c r="E224" s="2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2"/>
      <c r="E225" s="2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2"/>
      <c r="E226" s="2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2"/>
      <c r="E227" s="2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2"/>
      <c r="E228" s="2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2"/>
      <c r="E229" s="2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2"/>
      <c r="E230" s="2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2"/>
      <c r="E231" s="2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2"/>
      <c r="E232" s="2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2"/>
      <c r="E233" s="2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2"/>
      <c r="E234" s="2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2"/>
      <c r="E235" s="2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2"/>
      <c r="E236" s="2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2"/>
      <c r="E237" s="2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2"/>
      <c r="E238" s="2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2"/>
      <c r="E239" s="2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2"/>
      <c r="E240" s="2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2"/>
      <c r="E241" s="2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2"/>
      <c r="E242" s="2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2"/>
      <c r="E243" s="2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2"/>
      <c r="E244" s="2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E2:G2"/>
    <mergeCell ref="B3:G3"/>
    <mergeCell ref="B4:G4"/>
    <mergeCell ref="D5:G5"/>
    <mergeCell ref="B34:D34"/>
    <mergeCell ref="E43:G43"/>
  </mergeCells>
  <conditionalFormatting sqref="B13:B30">
    <cfRule type="expression" dxfId="0" priority="1">
      <formula>COUNTA($D13:$G13)=0</formula>
    </cfRule>
  </conditionalFormatting>
  <conditionalFormatting sqref="E2:G2">
    <cfRule type="containsBlanks" dxfId="1" priority="2">
      <formula>LEN(TRIM(E2))=0</formula>
    </cfRule>
  </conditionalFormatting>
  <printOptions/>
  <pageMargins bottom="0.7480314960629921" footer="0.0" header="0.0" left="0.2362204724409449" right="0.2362204724409449" top="0.7480314960629921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84.71"/>
    <col customWidth="1" min="3" max="3" width="2.43"/>
    <col customWidth="1" min="4" max="7" width="10.71"/>
    <col customWidth="1" min="8" max="8" width="3.71"/>
    <col customWidth="1" min="9" max="26" width="14.57"/>
  </cols>
  <sheetData>
    <row r="1" ht="18.75" customHeight="1">
      <c r="A1" s="1"/>
      <c r="B1" s="1"/>
      <c r="C1" s="1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3" t="s">
        <v>42</v>
      </c>
      <c r="C2" s="4"/>
      <c r="D2" s="5" t="s">
        <v>1</v>
      </c>
      <c r="E2" s="6" t="s">
        <v>43</v>
      </c>
      <c r="F2" s="7"/>
      <c r="G2" s="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40.5" customHeight="1">
      <c r="A3" s="1"/>
      <c r="B3" s="9" t="s">
        <v>44</v>
      </c>
      <c r="C3" s="10"/>
      <c r="D3" s="10"/>
      <c r="E3" s="10"/>
      <c r="F3" s="10"/>
      <c r="G3" s="1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76.5" customHeight="1">
      <c r="A4" s="1"/>
      <c r="B4" s="12" t="s">
        <v>3</v>
      </c>
      <c r="C4" s="13"/>
      <c r="D4" s="13"/>
      <c r="E4" s="13"/>
      <c r="F4" s="13"/>
      <c r="G4" s="1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8.75" customHeight="1">
      <c r="A5" s="1"/>
      <c r="B5" s="15" t="s">
        <v>45</v>
      </c>
      <c r="C5" s="16" t="s">
        <v>5</v>
      </c>
      <c r="D5" s="17">
        <v>100.0</v>
      </c>
      <c r="E5" s="7"/>
      <c r="F5" s="7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3.5" customHeight="1">
      <c r="A6" s="1"/>
      <c r="B6" s="15" t="s">
        <v>6</v>
      </c>
      <c r="C6" s="18"/>
      <c r="D6" s="19">
        <v>95.0</v>
      </c>
      <c r="E6" s="19" t="s">
        <v>7</v>
      </c>
      <c r="F6" s="19">
        <v>100.0</v>
      </c>
      <c r="G6" s="20">
        <v>1.0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3.5" customHeight="1">
      <c r="A7" s="1"/>
      <c r="B7" s="15" t="s">
        <v>8</v>
      </c>
      <c r="C7" s="18"/>
      <c r="D7" s="19">
        <v>90.0</v>
      </c>
      <c r="E7" s="19" t="s">
        <v>7</v>
      </c>
      <c r="F7" s="19">
        <v>94.99</v>
      </c>
      <c r="G7" s="20">
        <v>0.98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3.5" customHeight="1">
      <c r="A8" s="1"/>
      <c r="B8" s="15" t="s">
        <v>9</v>
      </c>
      <c r="C8" s="18"/>
      <c r="D8" s="19">
        <v>80.0</v>
      </c>
      <c r="E8" s="19" t="s">
        <v>7</v>
      </c>
      <c r="F8" s="19">
        <v>89.99</v>
      </c>
      <c r="G8" s="20">
        <v>0.96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2.75" customHeight="1">
      <c r="A9" s="1"/>
      <c r="B9" s="21" t="s">
        <v>10</v>
      </c>
      <c r="C9" s="22"/>
      <c r="D9" s="23">
        <v>0.0</v>
      </c>
      <c r="E9" s="23" t="s">
        <v>7</v>
      </c>
      <c r="F9" s="23">
        <v>79.99</v>
      </c>
      <c r="G9" s="24">
        <v>0.95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2"/>
      <c r="E10" s="2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25"/>
      <c r="C11" s="26" t="s">
        <v>11</v>
      </c>
      <c r="D11" s="27" t="s">
        <v>12</v>
      </c>
      <c r="E11" s="27" t="s">
        <v>13</v>
      </c>
      <c r="F11" s="27" t="s">
        <v>14</v>
      </c>
      <c r="G11" s="28" t="s">
        <v>15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29" t="s">
        <v>46</v>
      </c>
      <c r="C12" s="30"/>
      <c r="D12" s="31">
        <v>2.0</v>
      </c>
      <c r="E12" s="31">
        <v>1.0</v>
      </c>
      <c r="F12" s="31">
        <v>0.3</v>
      </c>
      <c r="G12" s="32">
        <v>0.0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33" t="s">
        <v>17</v>
      </c>
      <c r="C13" s="37">
        <v>1.0</v>
      </c>
      <c r="D13" s="31"/>
      <c r="E13" s="31"/>
      <c r="F13" s="31"/>
      <c r="G13" s="32" t="s">
        <v>18</v>
      </c>
      <c r="H13" s="1"/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33" t="s">
        <v>19</v>
      </c>
      <c r="C14" s="37">
        <v>1.0</v>
      </c>
      <c r="D14" s="31" t="s">
        <v>18</v>
      </c>
      <c r="E14" s="31"/>
      <c r="F14" s="31"/>
      <c r="G14" s="32"/>
      <c r="H14" s="1"/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33" t="s">
        <v>20</v>
      </c>
      <c r="C15" s="37">
        <v>1.0</v>
      </c>
      <c r="D15" s="31" t="s">
        <v>18</v>
      </c>
      <c r="E15" s="31"/>
      <c r="F15" s="31"/>
      <c r="G15" s="32"/>
      <c r="H15" s="1"/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33" t="s">
        <v>21</v>
      </c>
      <c r="C16" s="37">
        <v>1.0</v>
      </c>
      <c r="D16" s="31"/>
      <c r="E16" s="31"/>
      <c r="F16" s="31"/>
      <c r="G16" s="32" t="s">
        <v>18</v>
      </c>
      <c r="H16" s="1"/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33" t="s">
        <v>47</v>
      </c>
      <c r="C17" s="37">
        <v>1.0</v>
      </c>
      <c r="D17" s="31"/>
      <c r="E17" s="31"/>
      <c r="F17" s="31"/>
      <c r="G17" s="32" t="s">
        <v>18</v>
      </c>
      <c r="H17" s="1"/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36" t="s">
        <v>48</v>
      </c>
      <c r="C18" s="37">
        <v>1.0</v>
      </c>
      <c r="D18" s="31"/>
      <c r="E18" s="31"/>
      <c r="F18" s="31"/>
      <c r="G18" s="32" t="s">
        <v>18</v>
      </c>
      <c r="H18" s="1"/>
      <c r="I18" s="3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36" t="s">
        <v>49</v>
      </c>
      <c r="C19" s="37">
        <v>2.0</v>
      </c>
      <c r="D19" s="31"/>
      <c r="E19" s="31"/>
      <c r="F19" s="31"/>
      <c r="G19" s="32" t="s">
        <v>18</v>
      </c>
      <c r="H19" s="1"/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36" t="s">
        <v>50</v>
      </c>
      <c r="C20" s="37">
        <v>2.0</v>
      </c>
      <c r="D20" s="31"/>
      <c r="E20" s="31"/>
      <c r="F20" s="31"/>
      <c r="G20" s="32" t="s">
        <v>18</v>
      </c>
      <c r="H20" s="1"/>
      <c r="I20" s="3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36" t="s">
        <v>51</v>
      </c>
      <c r="C21" s="37">
        <v>2.0</v>
      </c>
      <c r="D21" s="31"/>
      <c r="E21" s="31"/>
      <c r="F21" s="31"/>
      <c r="G21" s="32" t="s">
        <v>18</v>
      </c>
      <c r="H21" s="1"/>
      <c r="I21" s="3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33" t="s">
        <v>52</v>
      </c>
      <c r="C22" s="37">
        <v>1.0</v>
      </c>
      <c r="D22" s="31" t="s">
        <v>18</v>
      </c>
      <c r="E22" s="31"/>
      <c r="F22" s="31"/>
      <c r="G22" s="32"/>
      <c r="H22" s="1"/>
      <c r="I22" s="3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36" t="s">
        <v>31</v>
      </c>
      <c r="C23" s="37">
        <v>1.0</v>
      </c>
      <c r="D23" s="31"/>
      <c r="E23" s="31" t="s">
        <v>18</v>
      </c>
      <c r="F23" s="31"/>
      <c r="G23" s="32"/>
      <c r="H23" s="1"/>
      <c r="I23" s="3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36" t="s">
        <v>32</v>
      </c>
      <c r="C24" s="37">
        <v>2.0</v>
      </c>
      <c r="D24" s="31"/>
      <c r="E24" s="31"/>
      <c r="F24" s="31" t="s">
        <v>18</v>
      </c>
      <c r="G24" s="32"/>
      <c r="H24" s="1"/>
      <c r="I24" s="3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56" t="s">
        <v>33</v>
      </c>
      <c r="C25" s="37">
        <v>1.0</v>
      </c>
      <c r="D25" s="31" t="s">
        <v>18</v>
      </c>
      <c r="E25" s="31"/>
      <c r="F25" s="31"/>
      <c r="G25" s="32"/>
      <c r="H25" s="1"/>
      <c r="I25" s="3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36" t="s">
        <v>34</v>
      </c>
      <c r="C26" s="37">
        <v>1.0</v>
      </c>
      <c r="D26" s="31"/>
      <c r="E26" s="31"/>
      <c r="F26" s="31"/>
      <c r="G26" s="32" t="s">
        <v>18</v>
      </c>
      <c r="H26" s="1"/>
      <c r="I26" s="3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36" t="s">
        <v>35</v>
      </c>
      <c r="C27" s="37">
        <v>1.0</v>
      </c>
      <c r="D27" s="31"/>
      <c r="E27" s="31" t="s">
        <v>18</v>
      </c>
      <c r="F27" s="31"/>
      <c r="G27" s="32"/>
      <c r="H27" s="1"/>
      <c r="I27" s="3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39"/>
      <c r="C28" s="1"/>
      <c r="D28" s="2"/>
      <c r="E28" s="2"/>
      <c r="F28" s="2"/>
      <c r="G28" s="4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41" t="s">
        <v>36</v>
      </c>
      <c r="C29" s="42"/>
      <c r="D29" s="43">
        <f>D5-(IF(D13&lt;&gt;0,$D$12,IF(E13&lt;&gt;0,$E$12,IF(F13&lt;&gt;0,$F$12,IF(G13&lt;&gt;0,$G$12,2))))*C13)-(IF(D14&lt;&gt;0,$D$12,IF(E14&lt;&gt;0,$E$12,IF(F14&lt;&gt;0,$F$12,IF(G14&lt;&gt;0,$G$12,2))))*C14)-(IF(D15&lt;&gt;0,$D$12,IF(E15&lt;&gt;0,$E$12,IF(F15&lt;&gt;0,$F$12,IF(G15&lt;&gt;0,$G$12,2))))*C15)-(IF(D16&lt;&gt;0,$D$12,IF(E16&lt;&gt;0,$E$12,IF(F16&lt;&gt;0,$F$12,IF(G16&lt;&gt;0,$G$12,2))))*C16)-(IF(D17&lt;&gt;0,$D$12,IF(E17&lt;&gt;0,$E$12,IF(F17&lt;&gt;0,$F$12,IF(G17&lt;&gt;0,$G$12,2))))*C17)-(IF(D18&lt;&gt;0,$D$12,IF(E18&lt;&gt;0,$E$12,IF(F18&lt;&gt;0,$F$12,IF(G18&lt;&gt;0,$G$12,2))))*C18)-(IF(D19&lt;&gt;0,$D$12,IF(E19&lt;&gt;0,$E$12,IF(F19&lt;&gt;0,$F$12,IF(G19&lt;&gt;0,$G$12,2))))*C19)-(IF(D20&lt;&gt;0,$D$12,IF(E20&lt;&gt;0,$E$12,IF(F20&lt;&gt;0,$F$12,IF(G20&lt;&gt;0,$G$12,2))))*C20)-(IF(D21&lt;&gt;0,$D$12,IF(E21&lt;&gt;0,$E$12,IF(F21&lt;&gt;0,$F$12,IF(G21&lt;&gt;0,$G$12,2))))*C21)--(IF(D22&lt;&gt;0,$D$12,IF(E22&lt;&gt;0,$E$12,IF(F22&lt;&gt;0,$F$12,IF(G22&lt;&gt;0,$G$12,2))))*C22)-(IF(D23&lt;&gt;0,$D$12,IF(E23&lt;&gt;0,$E$12,IF(F23&lt;&gt;0,$F$12,IF(G23&lt;&gt;0,$G$12,2))))*C23)-(IF(D24&lt;&gt;0,$D$12,IF(E24&lt;&gt;0,$E$12,IF(F24&lt;&gt;0,$F$12,IF(G24&lt;&gt;0,$G$12,2))))*C24)-(IF(D25&lt;&gt;0,$D$12,IF(E25&lt;&gt;0,$E$12,IF(F25&lt;&gt;0,$F$12,IF(G25&lt;&gt;0,$G$12,2))))*C25)-(IF(D26&lt;&gt;0,$D$12,IF(E26&lt;&gt;0,$E$12,IF(F26&lt;&gt;0,$F$12,IF(G26&lt;&gt;0,$G$12,2))))*C26)-(IF(D27&lt;&gt;0,$D$12,IF(E27&lt;&gt;0,$E$12,IF(F27&lt;&gt;0,$F$12,IF(G27&lt;&gt;0,$G$12,2))))*C27)</f>
        <v>93.4</v>
      </c>
      <c r="E29" s="2"/>
      <c r="F29" s="2"/>
      <c r="G29" s="4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41" t="s">
        <v>37</v>
      </c>
      <c r="C30" s="42"/>
      <c r="D30" s="44">
        <f>IF(AND(ROUND(D29,3)&gt;=D6,ROUND(D29,3)&lt;=F6),G6,IF(AND(ROUND(D29,3)&gt;=D7,ROUND(D29,3)&lt;=F7),G7,IF(AND(ROUND(D29,3)&gt;=D8,ROUND(D29,3)&lt;=F8),G8,IF(AND(ROUND(D29,3)&gt;=D9,ROUND(D29,3)&lt;=F9),G9,""))))</f>
        <v>0.98</v>
      </c>
      <c r="E30" s="2"/>
      <c r="F30" s="2"/>
      <c r="G30" s="4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45" t="str">
        <f>IFERROR(IF(D29&lt;65,"ABRIR PROCESSO ADMINISTRATIVO CONTRATUAL E SANCIONAR CONFORME ITEM 21 DO TR",""),"")</f>
        <v/>
      </c>
      <c r="C31" s="46"/>
      <c r="D31" s="46"/>
      <c r="E31" s="47"/>
      <c r="F31" s="47"/>
      <c r="G31" s="4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49"/>
      <c r="C32" s="49"/>
      <c r="D32" s="2"/>
      <c r="E32" s="2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50" t="s">
        <v>38</v>
      </c>
      <c r="C33" s="50"/>
      <c r="D33" s="51"/>
      <c r="E33" s="51"/>
      <c r="F33" s="51"/>
      <c r="G33" s="5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07.25" customHeight="1">
      <c r="A34" s="1"/>
      <c r="B34" s="52" t="s">
        <v>53</v>
      </c>
      <c r="C34" s="53"/>
      <c r="D34" s="53"/>
      <c r="E34" s="53"/>
      <c r="F34" s="53"/>
      <c r="G34" s="5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53"/>
      <c r="C35" s="53"/>
      <c r="D35" s="53"/>
      <c r="E35" s="53"/>
      <c r="F35" s="53"/>
      <c r="G35" s="5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53"/>
      <c r="C36" s="53"/>
      <c r="D36" s="53"/>
      <c r="E36" s="53"/>
      <c r="F36" s="53"/>
      <c r="G36" s="5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53"/>
      <c r="C37" s="53"/>
      <c r="D37" s="53"/>
      <c r="E37" s="53"/>
      <c r="F37" s="53"/>
      <c r="G37" s="5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2"/>
      <c r="E38" s="2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2"/>
      <c r="E39" s="2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54" t="s">
        <v>39</v>
      </c>
      <c r="C40" s="54"/>
      <c r="D40" s="54" t="s">
        <v>40</v>
      </c>
      <c r="E40" s="55">
        <f>TODAY()</f>
        <v>45826</v>
      </c>
      <c r="F40" s="10"/>
      <c r="G40" s="1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54" t="s">
        <v>41</v>
      </c>
      <c r="C41" s="54"/>
      <c r="D41" s="2"/>
      <c r="E41" s="2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2"/>
      <c r="E42" s="2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2"/>
      <c r="E43" s="2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2"/>
      <c r="E44" s="2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2"/>
      <c r="E46" s="2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2"/>
      <c r="E48" s="2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2"/>
      <c r="E49" s="2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2"/>
      <c r="E50" s="2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2"/>
      <c r="E51" s="2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2"/>
      <c r="E52" s="2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2"/>
      <c r="E53" s="2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2"/>
      <c r="E54" s="2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2"/>
      <c r="E58" s="2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2"/>
      <c r="E59" s="2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2"/>
      <c r="E148" s="2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2"/>
      <c r="E149" s="2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2"/>
      <c r="E150" s="2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2"/>
      <c r="E151" s="2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2"/>
      <c r="E152" s="2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2"/>
      <c r="E153" s="2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2"/>
      <c r="E154" s="2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2"/>
      <c r="E155" s="2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2"/>
      <c r="E156" s="2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2"/>
      <c r="E157" s="2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2"/>
      <c r="E158" s="2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2"/>
      <c r="E159" s="2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2"/>
      <c r="E160" s="2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2"/>
      <c r="E161" s="2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2"/>
      <c r="E162" s="2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2"/>
      <c r="E163" s="2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2"/>
      <c r="E164" s="2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2"/>
      <c r="E165" s="2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2"/>
      <c r="E166" s="2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2"/>
      <c r="E167" s="2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2"/>
      <c r="E168" s="2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2"/>
      <c r="E169" s="2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2"/>
      <c r="E170" s="2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2"/>
      <c r="E171" s="2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2"/>
      <c r="E172" s="2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2"/>
      <c r="E173" s="2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2"/>
      <c r="E174" s="2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2"/>
      <c r="E175" s="2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2"/>
      <c r="E176" s="2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2"/>
      <c r="E177" s="2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2"/>
      <c r="E178" s="2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2"/>
      <c r="E179" s="2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2"/>
      <c r="E180" s="2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2"/>
      <c r="E181" s="2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2"/>
      <c r="E182" s="2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2"/>
      <c r="E183" s="2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2"/>
      <c r="E184" s="2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2"/>
      <c r="E185" s="2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2"/>
      <c r="E186" s="2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2"/>
      <c r="E187" s="2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2"/>
      <c r="E188" s="2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2"/>
      <c r="E189" s="2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2"/>
      <c r="E190" s="2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2"/>
      <c r="E191" s="2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2"/>
      <c r="E192" s="2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2"/>
      <c r="E193" s="2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2"/>
      <c r="E194" s="2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2"/>
      <c r="E195" s="2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2"/>
      <c r="E196" s="2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2"/>
      <c r="E197" s="2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2"/>
      <c r="E198" s="2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2"/>
      <c r="E199" s="2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2"/>
      <c r="E200" s="2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2"/>
      <c r="E201" s="2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2"/>
      <c r="E202" s="2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2"/>
      <c r="E203" s="2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2"/>
      <c r="E204" s="2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2"/>
      <c r="E205" s="2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2"/>
      <c r="E206" s="2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2"/>
      <c r="E207" s="2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2"/>
      <c r="E208" s="2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2"/>
      <c r="E209" s="2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2"/>
      <c r="E210" s="2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2"/>
      <c r="E211" s="2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2"/>
      <c r="E212" s="2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2"/>
      <c r="E213" s="2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2"/>
      <c r="E214" s="2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2"/>
      <c r="E215" s="2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2"/>
      <c r="E216" s="2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2"/>
      <c r="E217" s="2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2"/>
      <c r="E218" s="2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2"/>
      <c r="E219" s="2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2"/>
      <c r="E220" s="2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2"/>
      <c r="E221" s="2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2"/>
      <c r="E222" s="2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2"/>
      <c r="E223" s="2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2"/>
      <c r="E224" s="2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2"/>
      <c r="E225" s="2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2"/>
      <c r="E226" s="2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2"/>
      <c r="E227" s="2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2"/>
      <c r="E228" s="2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2"/>
      <c r="E229" s="2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2"/>
      <c r="E230" s="2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2"/>
      <c r="E231" s="2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2"/>
      <c r="E232" s="2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2"/>
      <c r="E233" s="2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2"/>
      <c r="E234" s="2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2"/>
      <c r="E235" s="2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2"/>
      <c r="E236" s="2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2"/>
      <c r="E237" s="2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2"/>
      <c r="E238" s="2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2"/>
      <c r="E239" s="2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2"/>
      <c r="E240" s="2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2"/>
      <c r="E241" s="2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E2:G2"/>
    <mergeCell ref="B3:G3"/>
    <mergeCell ref="B4:G4"/>
    <mergeCell ref="D5:G5"/>
    <mergeCell ref="B31:D31"/>
    <mergeCell ref="E40:G40"/>
  </mergeCells>
  <conditionalFormatting sqref="B13:B27">
    <cfRule type="expression" dxfId="0" priority="1">
      <formula>COUNTA($D13:$G13)=0</formula>
    </cfRule>
  </conditionalFormatting>
  <conditionalFormatting sqref="E2:G2">
    <cfRule type="containsBlanks" dxfId="1" priority="2">
      <formula>LEN(TRIM(E2))=0</formula>
    </cfRule>
  </conditionalFormatting>
  <printOptions/>
  <pageMargins bottom="0.7480314960629921" footer="0.0" header="0.0" left="0.2362204724409449" right="0.2362204724409449" top="0.7480314960629921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84.71"/>
    <col customWidth="1" min="3" max="3" width="2.43"/>
    <col customWidth="1" min="4" max="4" width="12.29"/>
    <col customWidth="1" min="5" max="7" width="10.71"/>
    <col customWidth="1" min="8" max="8" width="3.71"/>
    <col customWidth="1" min="9" max="26" width="14.57"/>
  </cols>
  <sheetData>
    <row r="1" ht="18.75" customHeight="1">
      <c r="A1" s="1"/>
      <c r="B1" s="1"/>
      <c r="C1" s="1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3" t="s">
        <v>42</v>
      </c>
      <c r="C2" s="4"/>
      <c r="D2" s="5" t="s">
        <v>1</v>
      </c>
      <c r="E2" s="6"/>
      <c r="F2" s="7"/>
      <c r="G2" s="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40.5" customHeight="1">
      <c r="A3" s="1"/>
      <c r="B3" s="57" t="s">
        <v>54</v>
      </c>
      <c r="C3" s="10"/>
      <c r="D3" s="10"/>
      <c r="E3" s="10"/>
      <c r="F3" s="10"/>
      <c r="G3" s="1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76.5" customHeight="1">
      <c r="A4" s="1"/>
      <c r="B4" s="12" t="s">
        <v>3</v>
      </c>
      <c r="C4" s="13"/>
      <c r="D4" s="13"/>
      <c r="E4" s="13"/>
      <c r="F4" s="13"/>
      <c r="G4" s="1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8.75" customHeight="1">
      <c r="A5" s="1"/>
      <c r="B5" s="15" t="s">
        <v>45</v>
      </c>
      <c r="C5" s="16" t="s">
        <v>5</v>
      </c>
      <c r="D5" s="17">
        <v>100.0</v>
      </c>
      <c r="E5" s="7"/>
      <c r="F5" s="7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3.5" customHeight="1">
      <c r="A6" s="1"/>
      <c r="B6" s="15" t="s">
        <v>6</v>
      </c>
      <c r="C6" s="18"/>
      <c r="D6" s="19">
        <v>95.0</v>
      </c>
      <c r="E6" s="19" t="s">
        <v>7</v>
      </c>
      <c r="F6" s="19">
        <v>100.0</v>
      </c>
      <c r="G6" s="20">
        <v>1.0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3.5" customHeight="1">
      <c r="A7" s="1"/>
      <c r="B7" s="15" t="s">
        <v>8</v>
      </c>
      <c r="C7" s="18"/>
      <c r="D7" s="19">
        <v>90.0</v>
      </c>
      <c r="E7" s="19" t="s">
        <v>7</v>
      </c>
      <c r="F7" s="19">
        <v>94.99</v>
      </c>
      <c r="G7" s="20">
        <v>0.98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3.5" customHeight="1">
      <c r="A8" s="1"/>
      <c r="B8" s="15" t="s">
        <v>9</v>
      </c>
      <c r="C8" s="18"/>
      <c r="D8" s="19">
        <v>80.0</v>
      </c>
      <c r="E8" s="19" t="s">
        <v>7</v>
      </c>
      <c r="F8" s="19">
        <v>89.99</v>
      </c>
      <c r="G8" s="20">
        <v>0.95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2.75" customHeight="1">
      <c r="A9" s="1"/>
      <c r="B9" s="21" t="s">
        <v>10</v>
      </c>
      <c r="C9" s="22"/>
      <c r="D9" s="23">
        <v>0.0</v>
      </c>
      <c r="E9" s="23" t="s">
        <v>7</v>
      </c>
      <c r="F9" s="23">
        <v>79.99</v>
      </c>
      <c r="G9" s="24">
        <v>0.8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2"/>
      <c r="E10" s="2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25"/>
      <c r="C11" s="26" t="s">
        <v>11</v>
      </c>
      <c r="D11" s="27" t="s">
        <v>12</v>
      </c>
      <c r="E11" s="27" t="s">
        <v>13</v>
      </c>
      <c r="F11" s="27" t="s">
        <v>14</v>
      </c>
      <c r="G11" s="28" t="s">
        <v>15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29" t="s">
        <v>46</v>
      </c>
      <c r="C12" s="30"/>
      <c r="D12" s="31">
        <v>10.0</v>
      </c>
      <c r="E12" s="31">
        <v>2.5</v>
      </c>
      <c r="F12" s="31">
        <v>0.5</v>
      </c>
      <c r="G12" s="32">
        <v>0.0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33" t="s">
        <v>55</v>
      </c>
      <c r="C13" s="37">
        <v>1.0</v>
      </c>
      <c r="D13" s="31"/>
      <c r="E13" s="31"/>
      <c r="F13" s="31"/>
      <c r="G13" s="32" t="s">
        <v>18</v>
      </c>
      <c r="H13" s="1"/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33" t="s">
        <v>56</v>
      </c>
      <c r="C14" s="37">
        <v>1.0</v>
      </c>
      <c r="D14" s="31"/>
      <c r="E14" s="31"/>
      <c r="F14" s="31" t="s">
        <v>18</v>
      </c>
      <c r="G14" s="32"/>
      <c r="H14" s="1"/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33" t="s">
        <v>57</v>
      </c>
      <c r="C15" s="37">
        <v>1.0</v>
      </c>
      <c r="D15" s="31"/>
      <c r="E15" s="31"/>
      <c r="F15" s="31"/>
      <c r="G15" s="32" t="s">
        <v>18</v>
      </c>
      <c r="H15" s="1"/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33" t="s">
        <v>58</v>
      </c>
      <c r="C16" s="37">
        <v>1.0</v>
      </c>
      <c r="D16" s="31" t="s">
        <v>18</v>
      </c>
      <c r="E16" s="31"/>
      <c r="F16" s="31"/>
      <c r="G16" s="32"/>
      <c r="H16" s="1"/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39"/>
      <c r="C17" s="1"/>
      <c r="D17" s="2"/>
      <c r="E17" s="2"/>
      <c r="F17" s="2"/>
      <c r="G17" s="4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41" t="s">
        <v>36</v>
      </c>
      <c r="C18" s="42"/>
      <c r="D18" s="43">
        <f>D5-(IF(D13&lt;&gt;0,$D$12,IF(E13&lt;&gt;0,$E$12,IF(F13&lt;&gt;0,$F$12,IF(G13&lt;&gt;0,$G$12,2))))*C13)-(IF(D14&lt;&gt;0,$D$12,IF(E14&lt;&gt;0,$E$12,IF(F14&lt;&gt;0,$F$12,IF(G14&lt;&gt;0,$G$12,2))))*C14)-(IF(D15&lt;&gt;0,$D$12,IF(E15&lt;&gt;0,$E$12,IF(F15&lt;&gt;0,$F$12,IF(G15&lt;&gt;0,$G$12,2))))*C15)-(IF(D16&lt;&gt;0,$D$12,IF(E16&lt;&gt;0,$E$12,IF(F16&lt;&gt;0,$F$12,IF(G16&lt;&gt;0,$G$12,2))))*C16)</f>
        <v>89.5</v>
      </c>
      <c r="E18" s="2"/>
      <c r="F18" s="2"/>
      <c r="G18" s="4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41" t="s">
        <v>37</v>
      </c>
      <c r="C19" s="42"/>
      <c r="D19" s="44">
        <f>IF(AND(ROUND(D18,3)&gt;=D6,ROUND(D18,3)&lt;=F6),G6,IF(AND(ROUND(D18,3)&gt;=D7,ROUND(D18,3)&lt;=F7),G7,IF(AND(ROUND(D18,3)&gt;=D8,ROUND(D18,3)&lt;=F8),G8,IF(AND(ROUND(D18,3)&gt;=D9,ROUND(D18,3)&lt;=F9),G9,""))))</f>
        <v>0.95</v>
      </c>
      <c r="E19" s="2"/>
      <c r="F19" s="2"/>
      <c r="G19" s="4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45" t="str">
        <f>IFERROR(IF(D18&lt;65,"ABRIR PROCESSO ADMINISTRATIVO CONTRATUAL E SANCIONAR",""),"")</f>
        <v/>
      </c>
      <c r="C20" s="46"/>
      <c r="D20" s="46"/>
      <c r="E20" s="47"/>
      <c r="F20" s="47"/>
      <c r="G20" s="48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49"/>
      <c r="C21" s="49"/>
      <c r="D21" s="2"/>
      <c r="E21" s="2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50" t="s">
        <v>38</v>
      </c>
      <c r="C22" s="50"/>
      <c r="D22" s="51"/>
      <c r="E22" s="51"/>
      <c r="F22" s="51"/>
      <c r="G22" s="5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07.25" customHeight="1">
      <c r="A23" s="1"/>
      <c r="B23" s="52"/>
      <c r="C23" s="53"/>
      <c r="D23" s="53"/>
      <c r="E23" s="53"/>
      <c r="F23" s="53"/>
      <c r="G23" s="5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53"/>
      <c r="C24" s="53"/>
      <c r="D24" s="53"/>
      <c r="E24" s="53"/>
      <c r="F24" s="53"/>
      <c r="G24" s="5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53"/>
      <c r="C25" s="53"/>
      <c r="D25" s="53"/>
      <c r="E25" s="53"/>
      <c r="F25" s="53"/>
      <c r="G25" s="5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53"/>
      <c r="C26" s="53"/>
      <c r="D26" s="53"/>
      <c r="E26" s="53"/>
      <c r="F26" s="53"/>
      <c r="G26" s="5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2"/>
      <c r="E27" s="2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2"/>
      <c r="E28" s="2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54" t="s">
        <v>39</v>
      </c>
      <c r="C29" s="54"/>
      <c r="D29" s="54" t="s">
        <v>40</v>
      </c>
      <c r="E29" s="55">
        <f>TODAY()</f>
        <v>45826</v>
      </c>
      <c r="F29" s="10"/>
      <c r="G29" s="1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54" t="s">
        <v>41</v>
      </c>
      <c r="C30" s="54"/>
      <c r="D30" s="2"/>
      <c r="E30" s="2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2"/>
      <c r="E31" s="2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2"/>
      <c r="E32" s="2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2"/>
      <c r="E33" s="2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 t="s">
        <v>59</v>
      </c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58" t="s">
        <v>60</v>
      </c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 t="s">
        <v>61</v>
      </c>
      <c r="C36" s="1"/>
      <c r="D36" s="2"/>
      <c r="E36" s="2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 t="s">
        <v>62</v>
      </c>
      <c r="C37" s="1"/>
      <c r="D37" s="2"/>
      <c r="E37" s="2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 t="s">
        <v>63</v>
      </c>
      <c r="C38" s="1"/>
      <c r="D38" s="2"/>
      <c r="E38" s="2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2"/>
      <c r="E39" s="2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2"/>
      <c r="E40" s="2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2"/>
      <c r="E41" s="2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2"/>
      <c r="E42" s="2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2"/>
      <c r="E43" s="2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2"/>
      <c r="E44" s="2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2"/>
      <c r="E46" s="2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2"/>
      <c r="E48" s="2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2"/>
      <c r="E49" s="2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2"/>
      <c r="E50" s="2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2"/>
      <c r="E51" s="2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2"/>
      <c r="E52" s="2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2"/>
      <c r="E53" s="2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2"/>
      <c r="E54" s="2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2"/>
      <c r="E58" s="2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2"/>
      <c r="E59" s="2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2"/>
      <c r="E148" s="2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2"/>
      <c r="E149" s="2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2"/>
      <c r="E150" s="2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2"/>
      <c r="E151" s="2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2"/>
      <c r="E152" s="2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2"/>
      <c r="E153" s="2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2"/>
      <c r="E154" s="2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2"/>
      <c r="E155" s="2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2"/>
      <c r="E156" s="2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2"/>
      <c r="E157" s="2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2"/>
      <c r="E158" s="2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2"/>
      <c r="E159" s="2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2"/>
      <c r="E160" s="2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2"/>
      <c r="E161" s="2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2"/>
      <c r="E162" s="2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2"/>
      <c r="E163" s="2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2"/>
      <c r="E164" s="2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2"/>
      <c r="E165" s="2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2"/>
      <c r="E166" s="2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2"/>
      <c r="E167" s="2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2"/>
      <c r="E168" s="2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2"/>
      <c r="E169" s="2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2"/>
      <c r="E170" s="2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2"/>
      <c r="E171" s="2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2"/>
      <c r="E172" s="2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2"/>
      <c r="E173" s="2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2"/>
      <c r="E174" s="2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2"/>
      <c r="E175" s="2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2"/>
      <c r="E176" s="2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2"/>
      <c r="E177" s="2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2"/>
      <c r="E178" s="2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2"/>
      <c r="E179" s="2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2"/>
      <c r="E180" s="2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2"/>
      <c r="E181" s="2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2"/>
      <c r="E182" s="2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2"/>
      <c r="E183" s="2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2"/>
      <c r="E184" s="2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2"/>
      <c r="E185" s="2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2"/>
      <c r="E186" s="2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2"/>
      <c r="E187" s="2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2"/>
      <c r="E188" s="2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2"/>
      <c r="E189" s="2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2"/>
      <c r="E190" s="2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2"/>
      <c r="E191" s="2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2"/>
      <c r="E192" s="2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2"/>
      <c r="E193" s="2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2"/>
      <c r="E194" s="2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2"/>
      <c r="E195" s="2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2"/>
      <c r="E196" s="2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2"/>
      <c r="E197" s="2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2"/>
      <c r="E198" s="2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2"/>
      <c r="E199" s="2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2"/>
      <c r="E200" s="2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2"/>
      <c r="E201" s="2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2"/>
      <c r="E202" s="2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2"/>
      <c r="E203" s="2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2"/>
      <c r="E204" s="2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2"/>
      <c r="E205" s="2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2"/>
      <c r="E206" s="2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2"/>
      <c r="E207" s="2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2"/>
      <c r="E208" s="2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2"/>
      <c r="E209" s="2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2"/>
      <c r="E210" s="2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2"/>
      <c r="E211" s="2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2"/>
      <c r="E212" s="2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2"/>
      <c r="E213" s="2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2"/>
      <c r="E214" s="2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2"/>
      <c r="E215" s="2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2"/>
      <c r="E216" s="2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2"/>
      <c r="E217" s="2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2"/>
      <c r="E218" s="2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2"/>
      <c r="E219" s="2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2"/>
      <c r="E220" s="2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2"/>
      <c r="E221" s="2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2"/>
      <c r="E222" s="2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2"/>
      <c r="E223" s="2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2"/>
      <c r="E224" s="2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2"/>
      <c r="E225" s="2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2"/>
      <c r="E226" s="2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2"/>
      <c r="E227" s="2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2"/>
      <c r="E228" s="2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2"/>
      <c r="E229" s="2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2"/>
      <c r="E230" s="2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2"/>
      <c r="E231" s="2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2"/>
      <c r="E232" s="2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2"/>
      <c r="E233" s="2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2"/>
      <c r="E234" s="2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2"/>
      <c r="E235" s="2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2"/>
      <c r="E236" s="2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2"/>
      <c r="E237" s="2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2"/>
      <c r="E238" s="2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E2:G2"/>
    <mergeCell ref="B3:G3"/>
    <mergeCell ref="B4:G4"/>
    <mergeCell ref="D5:G5"/>
    <mergeCell ref="B20:D20"/>
    <mergeCell ref="E29:G29"/>
  </mergeCells>
  <conditionalFormatting sqref="B13:B16">
    <cfRule type="expression" dxfId="0" priority="1">
      <formula>COUNTA($D13:$G13)=0</formula>
    </cfRule>
  </conditionalFormatting>
  <conditionalFormatting sqref="E2:G2">
    <cfRule type="containsBlanks" dxfId="1" priority="2">
      <formula>LEN(TRIM(E2))=0</formula>
    </cfRule>
  </conditionalFormatting>
  <printOptions/>
  <pageMargins bottom="0.7480314960629921" footer="0.0" header="0.0" left="0.2362204724409449" right="0.2362204724409449" top="0.7480314960629921"/>
  <pageSetup fitToHeight="0" paperSize="9" orientation="portrait"/>
  <drawing r:id="rId1"/>
</worksheet>
</file>